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中心主任、督助评分表" sheetId="19" r:id="rId1"/>
  </sheets>
  <calcPr calcId="144525"/>
</workbook>
</file>

<file path=xl/sharedStrings.xml><?xml version="1.0" encoding="utf-8"?>
<sst xmlns="http://schemas.openxmlformats.org/spreadsheetml/2006/main" count="58">
  <si>
    <r>
      <rPr>
        <b/>
        <sz val="12"/>
        <rFont val="宋体"/>
        <charset val="134"/>
      </rPr>
      <t xml:space="preserve">深圳市升阳升社会工作服务社
</t>
    </r>
    <r>
      <rPr>
        <b/>
        <u/>
        <sz val="12"/>
        <rFont val="宋体"/>
        <charset val="134"/>
      </rPr>
      <t>机构项目部主管</t>
    </r>
    <r>
      <rPr>
        <b/>
        <sz val="12"/>
        <rFont val="宋体"/>
        <charset val="134"/>
      </rPr>
      <t>绩效考核评分表</t>
    </r>
  </si>
  <si>
    <t>(包含自评、专业副总干事、总干事评分)</t>
  </si>
  <si>
    <t>温馨提示：有您的真实考核，我们社工的服务水平才能切实提高，才能成长！</t>
  </si>
  <si>
    <t>评分标准：在考核对象对应位置上按照得分进行直接打分，该项得分为该项评分主体平均分</t>
  </si>
  <si>
    <t>本考核标准，满分100分。</t>
  </si>
  <si>
    <t>被考评人</t>
  </si>
  <si>
    <t>专业副总干事</t>
  </si>
  <si>
    <t>总干事</t>
  </si>
  <si>
    <t>考核时间</t>
  </si>
  <si>
    <t xml:space="preserve">         年   月   日</t>
  </si>
  <si>
    <t>考核项</t>
  </si>
  <si>
    <t>分值</t>
  </si>
  <si>
    <t xml:space="preserve">评分标准                                     </t>
  </si>
  <si>
    <t>评分主体</t>
  </si>
  <si>
    <t>自评分数</t>
  </si>
  <si>
    <t>专业副总干事评分</t>
  </si>
  <si>
    <t>总干事评分</t>
  </si>
  <si>
    <t>该项得分</t>
  </si>
  <si>
    <t>佐证陈述(打最高或最低分时，请提供佐证资料)</t>
  </si>
  <si>
    <t>建议的发展/改善行动或计划(如有需要)</t>
  </si>
  <si>
    <t>日常管理（20分）</t>
  </si>
  <si>
    <t>工作纪律</t>
  </si>
  <si>
    <r>
      <rPr>
        <sz val="9"/>
        <rFont val="宋体"/>
        <charset val="134"/>
      </rPr>
      <t>参照机构《考勤和请休假管理制度》
①遵守机构规章制度，按时上下班，无迟到、早退等现象，得5分；
②遵守机构规章制度，上下班迟到、早退每次扣1分，最多扣除5分；
③违反机构规章制度，有旷工现象一次或以上；上下班迟到、早退超过5次及以上的，【</t>
    </r>
    <r>
      <rPr>
        <b/>
        <sz val="9"/>
        <rFont val="宋体"/>
        <charset val="134"/>
      </rPr>
      <t>不参与本次度绩效考核】。</t>
    </r>
  </si>
  <si>
    <t>自评/专业副总干事/总干事</t>
  </si>
  <si>
    <t>工作形象</t>
  </si>
  <si>
    <t>①认同社工价值伦理，遵守职业道德，积极维护机构与社工行业的专业形象，得1分，其他不得分；                        
②参照机构《员工行为规范管理制度》相关着装要求，不同场合有不同着装，且整洁的得2分，其他不得分；
③遵守机构《来访接待制度》相关要求，且表现及处理从容得当的，得2分，其他不得分；
①②③三项累计得分，最高不超过5分。</t>
  </si>
  <si>
    <t>工作态度</t>
  </si>
  <si>
    <t>①主动统筹或协助机构或部门重要事务的，每次得2分，最高得4分；
②积极配合机构、服务使用单位、同工，常规活动、临时工作、突发事件，无故意推脱、怠慢的现象，得8分；出现故意推脱、怠慢的现象，影响其他部门工作开展的情况，每次扣2分；
③出现4次及以上情况，【不参与本次绩效考核】，并由上级主管向总干事提交报备；
①②两项累计得分，最高不超过12分。</t>
  </si>
  <si>
    <t>专业服务（65分）</t>
  </si>
  <si>
    <t>工作进度管理</t>
  </si>
  <si>
    <r>
      <rPr>
        <sz val="9"/>
        <rFont val="宋体"/>
        <charset val="134"/>
      </rPr>
      <t>①根据个人所负责工作指标量完成进度表进行评定。完成度100%及以上得8分，每降低10%扣2分；               
②完成度在60%（含60%）以下的，【</t>
    </r>
    <r>
      <rPr>
        <b/>
        <sz val="9"/>
        <rFont val="宋体"/>
        <charset val="134"/>
      </rPr>
      <t>不参与本次绩效考核</t>
    </r>
    <r>
      <rPr>
        <sz val="9"/>
        <rFont val="宋体"/>
        <charset val="134"/>
      </rPr>
      <t>】 。      
【</t>
    </r>
    <r>
      <rPr>
        <b/>
        <sz val="9"/>
        <rFont val="宋体"/>
        <charset val="134"/>
      </rPr>
      <t>同时度需补齐未完成工作指标，才能参与下次绩效考核</t>
    </r>
    <r>
      <rPr>
        <sz val="9"/>
        <rFont val="宋体"/>
        <charset val="134"/>
      </rPr>
      <t>】</t>
    </r>
  </si>
  <si>
    <t>服务痕迹管理</t>
  </si>
  <si>
    <t xml:space="preserve">①根据个人所负责项目服务，要求及时有效（服务结束一周内）做好电子及纸质服务记录，保证服务记录完整、详实，且客观、有效，得6分，延误一次扣2分，服务记录质量不高可相应扣分；
②参照项目团队分工指标，要求具有较强、独立的服务策划、执行能力，监督团队员工服务记录的及时归档，保证团队员工服务记录完整、详实，及时（服务结束后一周内）做好电子及书面归档，有效归档必须有项目负责人签字，得12分；缺失档案一份扣3分，最高扣除12分；
③及时提交专业性强、逻辑合理、用词准确的半年度、年度总结及年度计划，得2分，延期不交或者提交的质量不高可相应扣分；
①②③三项累计得分，最高不超过20分。
</t>
  </si>
  <si>
    <t>外部资源整合利用能力</t>
  </si>
  <si>
    <t>①组织义工开展或协助活动，每场次得0.5分；此项总得分不超过4分；
②主动链接其他赞助资源（物资、人力、讲师、场地、经费等），并签订有效的合作协议，每份协议2分，此项总得分不超过6分；
①②两项累计得分，最高不超过10分。</t>
  </si>
  <si>
    <t>服务成效管理</t>
  </si>
  <si>
    <t>①项目活动执行前后，对参加者安全事项的提示、告知危机预防及处理工作，得3分；经发现一次未进行说明，此项不得分；
②有效达到服务目标，服务对象的服务满意度高，得3分；受居民投诉，此项不得分；
③确保活动有效宣传，及时撰写新闻稿，并跟进发布相关媒体，得2分；反之则此项不得分；
④主办活动刊登在区级、市级纸媒报道，一篇得1分，最高2分；
①②③④四项累计得分，最高不超过10分。</t>
  </si>
  <si>
    <t>专业能力提升</t>
  </si>
  <si>
    <t xml:space="preserve">①有计划完成年度继续学习时数，主动阅读或学习相关专业知识，提升专业能力，并在小组或机构内分享的，得2分，根据学习频次和学习效果相应减分。
②积极利用初级督导、专业副总干事等资源，提升自身专业能力，虚心认真接受督导建议，得3分；日常工作中被动接受督导建议，得1分；忽视督导建议的不得分。
①②两项累计得分，最高不超过5分。
</t>
  </si>
  <si>
    <t>沟通管理（15分）</t>
  </si>
  <si>
    <t>工作关系</t>
  </si>
  <si>
    <t>工作关系单纯，严格遵守社工伦理价值观
①与服务单位、服务对象、利益相关方建立高度信任的工作关系，相处融洽的，得5分；
②与服务单位、服务对象、利益相关方建立相对信任的工作关系，和平相处的，得1－4分；
③与服务单位、服务对象、利益相关方工作关系紧张,又不做积极改善的情况，得0分。</t>
  </si>
  <si>
    <t>团队配合</t>
  </si>
  <si>
    <t>①日常工作中，尊重同工，积极配合与分享，无推脱、争吵、隐瞒现象，得5分；
②日常工作中，配合、分享不积极，无推脱、争吵、隐瞒现象，得3分；
③日常工作中，配合、分享不积极，有推脱、争吵、隐瞒现象达1-3次，得1分；
④日常工作中，不尊重同事、不积极配合、分享，推脱、争吵、隐瞒现象达3次或3次以上，得0分。</t>
  </si>
  <si>
    <t>有效沟通</t>
  </si>
  <si>
    <t>①通过上级主管/机构合理渠道和方式，向上级主动积极反映情况、困难，并提出具体解决方案的，得5分；
②通过上级主管/机构合理渠道和方式，向上级主动积极反映情况、困难，未能提供具体解决方案的，得1－4分；
③未通过上级/机构合理渠道和方式向上级反映情况、困难，造成不良影响的，得0分。</t>
  </si>
  <si>
    <t>项目/服务部门管理（10分）</t>
  </si>
  <si>
    <t>团队带领能力
（仅适用部门负责人）</t>
  </si>
  <si>
    <t xml:space="preserve">①所带领部门工作思路清晰，能非常合理运用恰当烦人策略推动项目/服务单位发展的，得5分；
②所带领部门工作思路清晰，但推动技巧欠缺，工作成效有待加强的，得3-4分；
③所带领部门工作较混乱，各项工作无法有序开展的；得0-2分；
④所带领部门工作出现严重失误，得0分。
</t>
  </si>
  <si>
    <t>团队凝聚力
（仅适用部门负责人）</t>
  </si>
  <si>
    <t>①所带领部门内部团结，能形成工作合力，日常工作有担当，得5分；
②所带领部门内部团结，能形成工作合力，但日常工作不够积极主动，得3-4分；
③所带领部门凝聚力差，无法形成工作合力的，得0-2分。</t>
  </si>
  <si>
    <t>附加分/扣分项</t>
  </si>
  <si>
    <t>加分项</t>
  </si>
  <si>
    <t>①服务、研究成果等获国家级、省级奖励，加2分，认可或正面报道，加1分；
②服务、研究成果等获市级（1次及以上）、区级奖励或表彰（2次及以上）加1分；
③服务、研究成果等获街道奖励、认可（出具有公章的证书）加0.5分；
④项目立项获得资金支持（与机构签订合同），1000-10万，加1分；10万及以上项目，加2分；由项目申报人和执行人根据工作量合理分配加分分值，多个项目可进行累加【此加分项各项总和不超过5分】。</t>
  </si>
  <si>
    <t>扣分项</t>
  </si>
  <si>
    <t>①工作或受到有效书面投诉且情况属实的，不参与本次绩效考核；
②已报名社协或机构组织的培训，无故缺课，且未联系行政人事中心或培训负责人请假的，每次扣2分，3次以上（含3次），不参与本次绩效考核；
③年度培训学时不达标的，在学分未补齐前，不参与下次机构的绩效考核（以社协公布的名单为准）。
④服务成效测评，经整改仍未合格，下半年度绩效考核结果运用，按50%进行；经再次整改仍未合格，不参与下半年度绩效考核。</t>
  </si>
  <si>
    <t>各考评主体评分总计（分数自动生成）</t>
  </si>
  <si>
    <t>总计（分数自动生成）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</si>
</sst>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_ "/>
  </numFmts>
  <fonts count="28"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b/>
      <sz val="9"/>
      <name val="Times New Roman"/>
      <charset val="0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u/>
      <sz val="11"/>
      <color indexed="12"/>
      <name val="宋体"/>
      <charset val="134"/>
    </font>
    <font>
      <b/>
      <sz val="15"/>
      <color indexed="56"/>
      <name val="宋体"/>
      <charset val="134"/>
    </font>
    <font>
      <u/>
      <sz val="11"/>
      <color indexed="20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u/>
      <sz val="12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14" borderId="18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22" fillId="16" borderId="21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vertical="center" wrapText="1"/>
    </xf>
    <xf numFmtId="0" fontId="6" fillId="0" borderId="7" xfId="0" applyNumberFormat="1" applyFont="1" applyFill="1" applyBorder="1" applyAlignment="1">
      <alignment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justify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8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177" fontId="6" fillId="2" borderId="7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 applyProtection="1">
      <alignment horizontal="center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176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A4" workbookViewId="0">
      <selection activeCell="J11" sqref="J11"/>
    </sheetView>
  </sheetViews>
  <sheetFormatPr defaultColWidth="9" defaultRowHeight="13.5"/>
  <cols>
    <col min="1" max="1" width="8.625" style="3" customWidth="1"/>
    <col min="2" max="2" width="4.625" style="3" customWidth="1"/>
    <col min="3" max="3" width="7.5" style="3" customWidth="1"/>
    <col min="4" max="4" width="4.75" style="3" customWidth="1"/>
    <col min="5" max="5" width="48.75" style="3" customWidth="1"/>
    <col min="6" max="6" width="11.625" style="4" customWidth="1"/>
    <col min="7" max="7" width="6.375" style="3" customWidth="1"/>
    <col min="8" max="8" width="8.125" style="3" customWidth="1"/>
    <col min="9" max="9" width="7.25" style="3" customWidth="1"/>
    <col min="10" max="10" width="7.5" style="3" customWidth="1"/>
    <col min="11" max="11" width="14.25" style="3" customWidth="1"/>
    <col min="12" max="12" width="14.5" style="3" customWidth="1"/>
    <col min="13" max="16384" width="9" style="3"/>
  </cols>
  <sheetData>
    <row r="1" ht="36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31"/>
    </row>
    <row r="2" spans="1:12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32"/>
    </row>
    <row r="3" spans="1:12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33"/>
    </row>
    <row r="4" spans="1:12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33"/>
    </row>
    <row r="5" spans="1:12">
      <c r="A5" s="11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34"/>
    </row>
    <row r="6" ht="26.1" customHeight="1" spans="1:12">
      <c r="A6" s="13" t="s">
        <v>5</v>
      </c>
      <c r="B6" s="13"/>
      <c r="C6" s="13"/>
      <c r="D6" s="13"/>
      <c r="E6" s="14"/>
      <c r="F6" s="15" t="s">
        <v>6</v>
      </c>
      <c r="G6" s="16"/>
      <c r="H6" s="16"/>
      <c r="I6" s="16"/>
      <c r="J6" s="16"/>
      <c r="K6" s="16"/>
      <c r="L6" s="35"/>
    </row>
    <row r="7" s="1" customFormat="1" ht="33" customHeight="1" spans="1:12">
      <c r="A7" s="17" t="s">
        <v>7</v>
      </c>
      <c r="B7" s="17"/>
      <c r="C7" s="17"/>
      <c r="D7" s="17"/>
      <c r="E7" s="17"/>
      <c r="F7" s="17" t="s">
        <v>8</v>
      </c>
      <c r="G7" s="17" t="s">
        <v>9</v>
      </c>
      <c r="H7" s="17"/>
      <c r="I7" s="17"/>
      <c r="J7" s="17"/>
      <c r="K7" s="17"/>
      <c r="L7" s="36"/>
    </row>
    <row r="8" ht="54" customHeight="1" spans="1:12">
      <c r="A8" s="17" t="s">
        <v>10</v>
      </c>
      <c r="B8" s="17"/>
      <c r="C8" s="17"/>
      <c r="D8" s="17" t="s">
        <v>11</v>
      </c>
      <c r="E8" s="17" t="s">
        <v>12</v>
      </c>
      <c r="F8" s="17" t="s">
        <v>13</v>
      </c>
      <c r="G8" s="17" t="s">
        <v>14</v>
      </c>
      <c r="H8" s="17" t="s">
        <v>15</v>
      </c>
      <c r="I8" s="17" t="s">
        <v>16</v>
      </c>
      <c r="J8" s="17" t="s">
        <v>17</v>
      </c>
      <c r="K8" s="17" t="s">
        <v>18</v>
      </c>
      <c r="L8" s="17" t="s">
        <v>19</v>
      </c>
    </row>
    <row r="9" ht="69" customHeight="1" spans="1:12">
      <c r="A9" s="18" t="s">
        <v>20</v>
      </c>
      <c r="B9" s="17">
        <v>1</v>
      </c>
      <c r="C9" s="17" t="s">
        <v>21</v>
      </c>
      <c r="D9" s="17">
        <v>5</v>
      </c>
      <c r="E9" s="19" t="s">
        <v>22</v>
      </c>
      <c r="F9" s="17" t="s">
        <v>23</v>
      </c>
      <c r="G9" s="20"/>
      <c r="H9" s="21"/>
      <c r="I9" s="21"/>
      <c r="J9" s="37">
        <f>G9*10%+H9*40%+I9*50%</f>
        <v>0</v>
      </c>
      <c r="K9" s="37"/>
      <c r="L9" s="38"/>
    </row>
    <row r="10" ht="84" customHeight="1" spans="1:12">
      <c r="A10" s="18"/>
      <c r="B10" s="17">
        <v>2</v>
      </c>
      <c r="C10" s="17" t="s">
        <v>24</v>
      </c>
      <c r="D10" s="17">
        <v>5</v>
      </c>
      <c r="E10" s="19" t="s">
        <v>25</v>
      </c>
      <c r="F10" s="17" t="s">
        <v>23</v>
      </c>
      <c r="G10" s="22"/>
      <c r="H10" s="22"/>
      <c r="I10" s="22"/>
      <c r="J10" s="37">
        <f t="shared" ref="J10:J23" si="0">G10*10%+H10*40%+I10*50%</f>
        <v>0</v>
      </c>
      <c r="K10" s="21"/>
      <c r="L10" s="19"/>
    </row>
    <row r="11" s="2" customFormat="1" ht="97" customHeight="1" spans="1:12">
      <c r="A11" s="18"/>
      <c r="B11" s="17">
        <v>3</v>
      </c>
      <c r="C11" s="17" t="s">
        <v>26</v>
      </c>
      <c r="D11" s="17">
        <v>12</v>
      </c>
      <c r="E11" s="19" t="s">
        <v>27</v>
      </c>
      <c r="F11" s="17" t="s">
        <v>23</v>
      </c>
      <c r="G11" s="22"/>
      <c r="H11" s="21"/>
      <c r="I11" s="21"/>
      <c r="J11" s="37">
        <f t="shared" si="0"/>
        <v>0</v>
      </c>
      <c r="K11" s="21"/>
      <c r="L11" s="19"/>
    </row>
    <row r="12" ht="60" customHeight="1" spans="1:12">
      <c r="A12" s="18" t="s">
        <v>28</v>
      </c>
      <c r="B12" s="17">
        <v>4</v>
      </c>
      <c r="C12" s="17" t="s">
        <v>29</v>
      </c>
      <c r="D12" s="17">
        <v>8</v>
      </c>
      <c r="E12" s="19" t="s">
        <v>30</v>
      </c>
      <c r="F12" s="17" t="s">
        <v>23</v>
      </c>
      <c r="G12" s="22"/>
      <c r="H12" s="21"/>
      <c r="I12" s="21"/>
      <c r="J12" s="37">
        <f t="shared" si="0"/>
        <v>0</v>
      </c>
      <c r="K12" s="21"/>
      <c r="L12" s="19"/>
    </row>
    <row r="13" ht="119" customHeight="1" spans="1:12">
      <c r="A13" s="18"/>
      <c r="B13" s="17">
        <v>5</v>
      </c>
      <c r="C13" s="17" t="s">
        <v>31</v>
      </c>
      <c r="D13" s="17">
        <v>20</v>
      </c>
      <c r="E13" s="19" t="s">
        <v>32</v>
      </c>
      <c r="F13" s="17" t="s">
        <v>23</v>
      </c>
      <c r="G13" s="22"/>
      <c r="H13" s="21"/>
      <c r="I13" s="21"/>
      <c r="J13" s="37">
        <f t="shared" si="0"/>
        <v>0</v>
      </c>
      <c r="K13" s="21"/>
      <c r="L13" s="19"/>
    </row>
    <row r="14" ht="64" customHeight="1" spans="1:12">
      <c r="A14" s="18"/>
      <c r="B14" s="17">
        <v>6</v>
      </c>
      <c r="C14" s="17" t="s">
        <v>33</v>
      </c>
      <c r="D14" s="17">
        <v>10</v>
      </c>
      <c r="E14" s="19" t="s">
        <v>34</v>
      </c>
      <c r="F14" s="17" t="s">
        <v>23</v>
      </c>
      <c r="G14" s="22"/>
      <c r="H14" s="21"/>
      <c r="I14" s="21"/>
      <c r="J14" s="37">
        <f t="shared" si="0"/>
        <v>0</v>
      </c>
      <c r="K14" s="21"/>
      <c r="L14" s="19"/>
    </row>
    <row r="15" ht="105" customHeight="1" spans="1:12">
      <c r="A15" s="18"/>
      <c r="B15" s="17">
        <v>7</v>
      </c>
      <c r="C15" s="17" t="s">
        <v>35</v>
      </c>
      <c r="D15" s="17">
        <v>10</v>
      </c>
      <c r="E15" s="19" t="s">
        <v>36</v>
      </c>
      <c r="F15" s="17" t="s">
        <v>23</v>
      </c>
      <c r="G15" s="22"/>
      <c r="H15" s="21"/>
      <c r="I15" s="21"/>
      <c r="J15" s="37">
        <f t="shared" si="0"/>
        <v>0</v>
      </c>
      <c r="K15" s="21"/>
      <c r="L15" s="19"/>
    </row>
    <row r="16" ht="95" customHeight="1" spans="1:12">
      <c r="A16" s="18"/>
      <c r="B16" s="17">
        <v>8</v>
      </c>
      <c r="C16" s="17" t="s">
        <v>37</v>
      </c>
      <c r="D16" s="17">
        <v>5</v>
      </c>
      <c r="E16" s="19" t="s">
        <v>38</v>
      </c>
      <c r="F16" s="17" t="s">
        <v>23</v>
      </c>
      <c r="G16" s="22"/>
      <c r="H16" s="21"/>
      <c r="I16" s="21"/>
      <c r="J16" s="37">
        <f t="shared" si="0"/>
        <v>0</v>
      </c>
      <c r="K16" s="21"/>
      <c r="L16" s="19"/>
    </row>
    <row r="17" ht="90" customHeight="1" spans="1:12">
      <c r="A17" s="17" t="s">
        <v>39</v>
      </c>
      <c r="B17" s="17">
        <v>9</v>
      </c>
      <c r="C17" s="17" t="s">
        <v>40</v>
      </c>
      <c r="D17" s="17">
        <v>5</v>
      </c>
      <c r="E17" s="19" t="s">
        <v>41</v>
      </c>
      <c r="F17" s="17" t="s">
        <v>23</v>
      </c>
      <c r="G17" s="21"/>
      <c r="H17" s="21"/>
      <c r="I17" s="21"/>
      <c r="J17" s="37">
        <f t="shared" si="0"/>
        <v>0</v>
      </c>
      <c r="K17" s="21"/>
      <c r="L17" s="25"/>
    </row>
    <row r="18" ht="99" customHeight="1" spans="1:12">
      <c r="A18" s="17"/>
      <c r="B18" s="17">
        <v>10</v>
      </c>
      <c r="C18" s="17" t="s">
        <v>42</v>
      </c>
      <c r="D18" s="17">
        <v>5</v>
      </c>
      <c r="E18" s="19" t="s">
        <v>43</v>
      </c>
      <c r="F18" s="17" t="s">
        <v>23</v>
      </c>
      <c r="G18" s="21"/>
      <c r="H18" s="23"/>
      <c r="I18" s="23"/>
      <c r="J18" s="37">
        <f t="shared" si="0"/>
        <v>0</v>
      </c>
      <c r="K18" s="23"/>
      <c r="L18" s="25"/>
    </row>
    <row r="19" ht="84" customHeight="1" spans="1:12">
      <c r="A19" s="17"/>
      <c r="B19" s="17">
        <v>11</v>
      </c>
      <c r="C19" s="17" t="s">
        <v>44</v>
      </c>
      <c r="D19" s="17">
        <v>5</v>
      </c>
      <c r="E19" s="19" t="s">
        <v>45</v>
      </c>
      <c r="F19" s="17" t="s">
        <v>23</v>
      </c>
      <c r="G19" s="21"/>
      <c r="H19" s="21"/>
      <c r="I19" s="21"/>
      <c r="J19" s="37">
        <f t="shared" si="0"/>
        <v>0</v>
      </c>
      <c r="K19" s="23"/>
      <c r="L19" s="25"/>
    </row>
    <row r="20" ht="78" customHeight="1" spans="1:12">
      <c r="A20" s="18" t="s">
        <v>46</v>
      </c>
      <c r="B20" s="17">
        <v>12</v>
      </c>
      <c r="C20" s="17" t="s">
        <v>47</v>
      </c>
      <c r="D20" s="17">
        <v>5</v>
      </c>
      <c r="E20" s="19" t="s">
        <v>48</v>
      </c>
      <c r="F20" s="17" t="s">
        <v>23</v>
      </c>
      <c r="G20" s="21"/>
      <c r="H20" s="23"/>
      <c r="I20" s="23"/>
      <c r="J20" s="37">
        <f t="shared" si="0"/>
        <v>0</v>
      </c>
      <c r="K20" s="23"/>
      <c r="L20" s="25"/>
    </row>
    <row r="21" ht="70" customHeight="1" spans="1:12">
      <c r="A21" s="18"/>
      <c r="B21" s="17">
        <v>13</v>
      </c>
      <c r="C21" s="17" t="s">
        <v>49</v>
      </c>
      <c r="D21" s="17">
        <v>5</v>
      </c>
      <c r="E21" s="19" t="s">
        <v>50</v>
      </c>
      <c r="F21" s="17" t="s">
        <v>23</v>
      </c>
      <c r="G21" s="21"/>
      <c r="H21" s="23"/>
      <c r="I21" s="23"/>
      <c r="J21" s="37">
        <f t="shared" si="0"/>
        <v>0</v>
      </c>
      <c r="K21" s="23"/>
      <c r="L21" s="25"/>
    </row>
    <row r="22" ht="118" customHeight="1" spans="1:12">
      <c r="A22" s="24" t="s">
        <v>51</v>
      </c>
      <c r="B22" s="17">
        <v>14</v>
      </c>
      <c r="C22" s="17" t="s">
        <v>52</v>
      </c>
      <c r="D22" s="25">
        <v>5</v>
      </c>
      <c r="E22" s="19" t="s">
        <v>53</v>
      </c>
      <c r="F22" s="17" t="s">
        <v>23</v>
      </c>
      <c r="G22" s="21"/>
      <c r="H22" s="21"/>
      <c r="I22" s="21"/>
      <c r="J22" s="37">
        <f t="shared" si="0"/>
        <v>0</v>
      </c>
      <c r="K22" s="19"/>
      <c r="L22" s="19"/>
    </row>
    <row r="23" ht="111" customHeight="1" spans="1:12">
      <c r="A23" s="13"/>
      <c r="B23" s="17">
        <v>15</v>
      </c>
      <c r="C23" s="17" t="s">
        <v>54</v>
      </c>
      <c r="D23" s="25"/>
      <c r="E23" s="26" t="s">
        <v>55</v>
      </c>
      <c r="F23" s="17" t="s">
        <v>23</v>
      </c>
      <c r="G23" s="20"/>
      <c r="H23" s="20"/>
      <c r="I23" s="20"/>
      <c r="J23" s="37">
        <f t="shared" si="0"/>
        <v>0</v>
      </c>
      <c r="K23" s="15"/>
      <c r="L23" s="15"/>
    </row>
    <row r="24" ht="90" customHeight="1" spans="1:12">
      <c r="A24" s="27" t="s">
        <v>56</v>
      </c>
      <c r="B24" s="28"/>
      <c r="C24" s="28"/>
      <c r="D24" s="28"/>
      <c r="E24" s="28"/>
      <c r="F24" s="29"/>
      <c r="G24" s="30">
        <f>SUM(G9:G23)</f>
        <v>0</v>
      </c>
      <c r="H24" s="30">
        <f>SUM(H9:H23)</f>
        <v>0</v>
      </c>
      <c r="I24" s="30">
        <f>SUM(I9:I23)</f>
        <v>0</v>
      </c>
      <c r="J24" s="39">
        <f>SUM(J9:J23)</f>
        <v>0</v>
      </c>
      <c r="K24" s="40"/>
      <c r="L24" s="40"/>
    </row>
    <row r="25" ht="96.95" customHeight="1" spans="1:12">
      <c r="A25" s="27" t="s">
        <v>57</v>
      </c>
      <c r="B25" s="28"/>
      <c r="C25" s="28"/>
      <c r="D25" s="28"/>
      <c r="E25" s="28"/>
      <c r="F25" s="29"/>
      <c r="G25" s="27">
        <f>J24</f>
        <v>0</v>
      </c>
      <c r="H25" s="28"/>
      <c r="I25" s="28"/>
      <c r="J25" s="28"/>
      <c r="K25" s="28"/>
      <c r="L25" s="29"/>
    </row>
  </sheetData>
  <protectedRanges>
    <protectedRange sqref="A7:F7 J7:L7 L11:L16 L9 G15:H15 G16 G9:G13 J10:L10" name="区域1" securityDescriptor=""/>
    <protectedRange sqref="G7" name="区域1_1" securityDescriptor=""/>
    <protectedRange sqref="E6:F7 L7 L11:L16 L9 G15:H15 G16 G9:G13 J10:L10" name="区域3" securityDescriptor=""/>
    <protectedRange sqref="E6:F7 L7 L11:L16 L9 G15:H15 G16 G9:G13 J10:L10" name="区域4" securityDescriptor=""/>
    <protectedRange sqref="J9" name="区域1_7" securityDescriptor=""/>
    <protectedRange sqref="J9" name="区域3_6" securityDescriptor=""/>
    <protectedRange sqref="J9" name="区域4_6" securityDescriptor=""/>
    <protectedRange sqref="J11" name="区域1_8" securityDescriptor=""/>
    <protectedRange sqref="J11" name="区域3_7" securityDescriptor=""/>
    <protectedRange sqref="J11" name="区域4_7" securityDescriptor=""/>
    <protectedRange sqref="J12" name="区域1_9" securityDescriptor=""/>
    <protectedRange sqref="J12" name="区域3_8" securityDescriptor=""/>
    <protectedRange sqref="J12" name="区域4_8" securityDescriptor=""/>
    <protectedRange sqref="J15" name="区域1_10" securityDescriptor=""/>
    <protectedRange sqref="J15" name="区域3_9" securityDescriptor=""/>
    <protectedRange sqref="J15" name="区域4_9" securityDescriptor=""/>
    <protectedRange sqref="J16" name="区域1_11" securityDescriptor=""/>
    <protectedRange sqref="J16" name="区域3_10" securityDescriptor=""/>
    <protectedRange sqref="J16" name="区域4_10" securityDescriptor=""/>
    <protectedRange sqref="J17" name="区域1_12" securityDescriptor=""/>
    <protectedRange sqref="J17" name="区域3_11" securityDescriptor=""/>
    <protectedRange sqref="J17" name="区域4_11" securityDescriptor=""/>
    <protectedRange sqref="H9" name="区域3_1_1" securityDescriptor=""/>
    <protectedRange sqref="H9" name="区域1_3_1_1" securityDescriptor=""/>
    <protectedRange sqref="H9" name="区域3_2_1_1" securityDescriptor=""/>
    <protectedRange sqref="H9" name="区域4_2_1_1" securityDescriptor=""/>
    <protectedRange sqref="H13" name="区域1_2" securityDescriptor=""/>
    <protectedRange sqref="H13" name="区域3_14" securityDescriptor=""/>
    <protectedRange sqref="H13" name="区域4_1" securityDescriptor=""/>
    <protectedRange sqref="H10" name="区域1_3_1_1_1" securityDescriptor=""/>
    <protectedRange sqref="H10" name="区域4_2_1_1_1" securityDescriptor=""/>
    <protectedRange sqref="H11" name="区域3_1_1_2" securityDescriptor=""/>
    <protectedRange sqref="H11" name="区域1_3_1_1_2" securityDescriptor=""/>
    <protectedRange sqref="H11" name="区域3_2_1_1_2" securityDescriptor=""/>
    <protectedRange sqref="H11" name="区域4_2_1_1_2" securityDescriptor=""/>
    <protectedRange sqref="H19" name="区域1_12_1" securityDescriptor=""/>
    <protectedRange sqref="H19" name="区域3_11_1" securityDescriptor=""/>
    <protectedRange sqref="H19" name="区域4_11_1" securityDescriptor=""/>
    <protectedRange sqref="H12" name="区域3_14_1" securityDescriptor=""/>
    <protectedRange sqref="H12" name="区域1_2_1" securityDescriptor=""/>
    <protectedRange sqref="H12" name="区域3_14_2" securityDescriptor=""/>
    <protectedRange sqref="H12" name="区域4_1_1" securityDescriptor=""/>
    <protectedRange sqref="G14" name="区域1_3" securityDescriptor=""/>
    <protectedRange sqref="G14" name="区域3_1" securityDescriptor=""/>
    <protectedRange sqref="G14" name="区域4_2" securityDescriptor=""/>
    <protectedRange sqref="H10" name="区域1_4" securityDescriptor=""/>
    <protectedRange sqref="P19" name="区域1_5" securityDescriptor=""/>
    <protectedRange sqref="H10" name="区域3_2" securityDescriptor=""/>
    <protectedRange sqref="P19" name="区域3_3" securityDescriptor=""/>
    <protectedRange sqref="H10" name="区域4_3" securityDescriptor=""/>
    <protectedRange sqref="P19" name="区域4_4" securityDescriptor=""/>
  </protectedRanges>
  <mergeCells count="18">
    <mergeCell ref="A1:L1"/>
    <mergeCell ref="A2:L2"/>
    <mergeCell ref="A3:L3"/>
    <mergeCell ref="A4:L4"/>
    <mergeCell ref="A5:L5"/>
    <mergeCell ref="A6:D6"/>
    <mergeCell ref="G6:L6"/>
    <mergeCell ref="A7:D7"/>
    <mergeCell ref="G7:L7"/>
    <mergeCell ref="A8:C8"/>
    <mergeCell ref="A24:F24"/>
    <mergeCell ref="A25:F25"/>
    <mergeCell ref="G25:L25"/>
    <mergeCell ref="A9:A11"/>
    <mergeCell ref="A12:A16"/>
    <mergeCell ref="A17:A19"/>
    <mergeCell ref="A20:A21"/>
    <mergeCell ref="A22:A23"/>
  </mergeCells>
  <dataValidations count="16">
    <dataValidation type="list" allowBlank="1" showInputMessage="1" showErrorMessage="1" prompt="请在右边下拉框选择" sqref="J7:K7">
      <formula1>"赵陶陶,刘新园,韦晓冬,谭霞,张英,黄吉梅,罗炜琼,陈兰,郭亮"</formula1>
    </dataValidation>
    <dataValidation type="decimal" operator="between" allowBlank="1" showInputMessage="1" showErrorMessage="1" error="超出有效分数" prompt="考核点：可从平时的考勤记录进行考量。" sqref="G9:H9 I9" errorStyle="warning">
      <formula1>0</formula1>
      <formula2>5</formula2>
    </dataValidation>
    <dataValidation type="decimal" operator="between" allowBlank="1" showInputMessage="1" showErrorMessage="1" error="超出有效数据" prompt="考核点：专业服务形象及办公形象，如桌面整齐度、工作服、工作牌佩戴情况" sqref="G10:H10 I10" errorStyle="warning">
      <formula1>0</formula1>
      <formula2>5</formula2>
    </dataValidation>
    <dataValidation type="decimal" operator="between" allowBlank="1" showInputMessage="1" showErrorMessage="1" error="超出有效数据" prompt="可从配合工作的积极性、主动性，以及配合成效方面考量。" sqref="G11:H11 I11" errorStyle="warning">
      <formula1>0</formula1>
      <formula2>12</formula2>
    </dataValidation>
    <dataValidation type="decimal" operator="between" allowBlank="1" showInputMessage="1" showErrorMessage="1" error="超出有效数据" prompt="考核点：每位社工入职时，订立岗位指标完成进度表" sqref="G12:H12 I12" errorStyle="warning">
      <formula1>0</formula1>
      <formula2>8</formula2>
    </dataValidation>
    <dataValidation type="decimal" operator="between" allowBlank="1" showInputMessage="1" showErrorMessage="1" error="超出有效数据" prompt="考核点：提交时间和质量。" sqref="G13:H13 I13" errorStyle="warning">
      <formula1>0</formula1>
      <formula2>20</formula2>
    </dataValidation>
    <dataValidation type="decimal" operator="between" allowBlank="1" showInputMessage="1" showErrorMessage="1" error="超出有效数据" prompt="要求：需注明资源名称、数量、种类，及通过资源具体开展的活动名称及时间，否则视为0分。" sqref="G14:H14 I14" errorStyle="warning">
      <formula1>0</formula1>
      <formula2>10</formula2>
    </dataValidation>
    <dataValidation type="decimal" operator="between" allowBlank="1" showInputMessage="1" showErrorMessage="1" error="超出有效数据" prompt="考核点：目标达致情况、居民直接反馈，其他单位间接的反馈的满意情况。" sqref="G15:H15 I15" errorStyle="warning">
      <formula1>0</formula1>
      <formula2>10</formula2>
    </dataValidation>
    <dataValidation type="decimal" operator="between" allowBlank="1" showInputMessage="1" showErrorMessage="1" error="超出有效数据" prompt="考核点：主动反馈问题，并根据督导意见制定改善计划，且行动" sqref="G16:H16 I16" errorStyle="warning">
      <formula1>0</formula1>
      <formula2>5</formula2>
    </dataValidation>
    <dataValidation type="decimal" operator="between" allowBlank="1" showInputMessage="1" showErrorMessage="1" prompt="考核点：员工与服务单位、服务对象、利益相关方等关系。" sqref="G17:H17 I17">
      <formula1>0</formula1>
      <formula2>5</formula2>
    </dataValidation>
    <dataValidation type="decimal" operator="between" allowBlank="1" showInputMessage="1" showErrorMessage="1" prompt="考核点：员工之间相处方式以及配合程度。" sqref="G18:H18 I18">
      <formula1>0</formula1>
      <formula2>5</formula2>
    </dataValidation>
    <dataValidation type="decimal" operator="between" allowBlank="1" showInputMessage="1" showErrorMessage="1" prompt="考核点：员工与机构之间沟通的有效性。" sqref="G19:H19 I19">
      <formula1>0</formula1>
      <formula2>5</formula2>
    </dataValidation>
    <dataValidation type="decimal" operator="between" allowBlank="1" showInputMessage="1" showErrorMessage="1" prompt="考核点：团队带领能力。" sqref="G20:H20 I20">
      <formula1>0</formula1>
      <formula2>5</formula2>
    </dataValidation>
    <dataValidation type="decimal" operator="between" allowBlank="1" showInputMessage="1" showErrorMessage="1" prompt="考核点：团队凝聚力。" sqref="G21:H21 I21">
      <formula1>0</formula1>
      <formula2>5</formula2>
    </dataValidation>
    <dataValidation type="decimal" operator="between" allowBlank="1" showInputMessage="1" showErrorMessage="1" error="超出有效分数" sqref="J9:J23" errorStyle="warning">
      <formula1>0</formula1>
      <formula2>10</formula2>
    </dataValidation>
    <dataValidation allowBlank="1" showInputMessage="1" showErrorMessage="1" prompt="请做出佐证说明" sqref="K9:K23"/>
  </dataValidations>
  <pageMargins left="0.309027777777778" right="0.279166666666667" top="0.75" bottom="0.75" header="0.509027777777778" footer="0.509027777777778"/>
  <pageSetup paperSize="9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中心主任、督助评分表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纯之梦1415970139</cp:lastModifiedBy>
  <cp:revision>1</cp:revision>
  <dcterms:created xsi:type="dcterms:W3CDTF">2013-01-22T08:59:00Z</dcterms:created>
  <cp:lastPrinted>2017-10-20T01:00:00Z</cp:lastPrinted>
  <dcterms:modified xsi:type="dcterms:W3CDTF">2018-12-19T09:22:58Z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  <property fmtid="{D5CDD505-2E9C-101B-9397-08002B2CF9AE}" pid="3" name="KSORubyTemplateID">
    <vt:lpwstr>20</vt:lpwstr>
  </property>
</Properties>
</file>